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B8B0E74C-CD2E-415F-93B8-B2FADBCE96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  <sheet name="6R" sheetId="3" state="hidden" r:id="rId2"/>
    <sheet name="2" sheetId="1" r:id="rId3"/>
    <sheet name="7R" sheetId="4" state="hidden" r:id="rId4"/>
  </sheets>
  <externalReferences>
    <externalReference r:id="rId5"/>
    <externalReference r:id="rId6"/>
  </externalReferences>
  <definedNames>
    <definedName name="_xlnm._FilterDatabase" localSheetId="3" hidden="1">'7R'!$A$1:$B$16</definedName>
    <definedName name="czas">OFFSET([1]Gantta!$C$2,0,0,COUNTA([1]Gantta!$C:$C)-1,1)</definedName>
    <definedName name="Kwartyl1">[2]Punkty!$B$3</definedName>
    <definedName name="Kwartyl3">[2]Punkty!$B$5</definedName>
    <definedName name="Maksimum">[2]Punkty!$B$6</definedName>
    <definedName name="Mediana">[2]Punkty!$B$4</definedName>
    <definedName name="Minimum">[2]Punkty!$B$2</definedName>
    <definedName name="start">OFFSET([1]Gantta!$B$2,0,0,COUNTA([1]Gantta!$B:$B)-1,1)</definedName>
    <definedName name="zadania">OFFSET([1]Gantta!$A$2,0,0,COUNTA([1]Gantta!$A:$A)-1,1)</definedName>
    <definedName name="Zakres">OFFSET('[1]15'!$B$1,'[1]15'!$A$6,0,1,7)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G6" i="3"/>
  <c r="F6" i="3"/>
  <c r="E6" i="3"/>
  <c r="D6" i="3"/>
  <c r="C6" i="3"/>
  <c r="H5" i="3"/>
  <c r="G5" i="3"/>
  <c r="F5" i="3"/>
  <c r="E5" i="3"/>
  <c r="D5" i="3"/>
  <c r="C5" i="3"/>
</calcChain>
</file>

<file path=xl/sharedStrings.xml><?xml version="1.0" encoding="utf-8"?>
<sst xmlns="http://schemas.openxmlformats.org/spreadsheetml/2006/main" count="85" uniqueCount="52">
  <si>
    <t>I kw.</t>
  </si>
  <si>
    <t>II kw.</t>
  </si>
  <si>
    <t>1. Stwórz dwukolorowy wykres kolumnowy:</t>
  </si>
  <si>
    <t>Sty</t>
  </si>
  <si>
    <t>Lut</t>
  </si>
  <si>
    <t>Mar</t>
  </si>
  <si>
    <t>Kwi</t>
  </si>
  <si>
    <t>Maj</t>
  </si>
  <si>
    <t>Cze</t>
  </si>
  <si>
    <t>- wstaw wykres kolumnowy</t>
  </si>
  <si>
    <t>Excel 2010+</t>
  </si>
  <si>
    <t>- zmień kolor serii ujemnej na czerwony</t>
  </si>
  <si>
    <t>Excel 2007</t>
  </si>
  <si>
    <t>Dodatnie</t>
  </si>
  <si>
    <t>- zgrupuj etykiety osi wg kwartałów</t>
  </si>
  <si>
    <t>Ujemne</t>
  </si>
  <si>
    <t>- ustaw minimum osi na 0</t>
  </si>
  <si>
    <t>- usuń 3D, gradient</t>
  </si>
  <si>
    <t>Oddział</t>
  </si>
  <si>
    <t>Sprzedaż</t>
  </si>
  <si>
    <t>- zastosuj kolor o niskiej intensywności</t>
  </si>
  <si>
    <t>Warszawa</t>
  </si>
  <si>
    <t>- ustaw odstępy między kolumnami na 100%</t>
  </si>
  <si>
    <t>Kraków</t>
  </si>
  <si>
    <t>- wstaw sortowanie tabeli</t>
  </si>
  <si>
    <t>Olsztyn</t>
  </si>
  <si>
    <t>Łódź</t>
  </si>
  <si>
    <t>Ruda Śląska</t>
  </si>
  <si>
    <t>Jastrzębie-Zdrój</t>
  </si>
  <si>
    <t>Poznań</t>
  </si>
  <si>
    <t>Rybnik</t>
  </si>
  <si>
    <t>Rzeszów</t>
  </si>
  <si>
    <t>Wrocław</t>
  </si>
  <si>
    <t>Lublin</t>
  </si>
  <si>
    <t>Legnica</t>
  </si>
  <si>
    <t>Toruń</t>
  </si>
  <si>
    <t>Radom</t>
  </si>
  <si>
    <t>Bydgoszcz</t>
  </si>
  <si>
    <t>Popraw wykres kolumnowy:</t>
  </si>
  <si>
    <t>- przefiltruj TOP5</t>
  </si>
  <si>
    <t>- zmień kolor kolumn dodatnich na niebieski, a ujemnych na czerwony</t>
  </si>
  <si>
    <t>Stwórz dwukolorowy wykres kolumnowy:</t>
  </si>
  <si>
    <t>Odchylenie od budżetu</t>
  </si>
  <si>
    <t>Bytom</t>
  </si>
  <si>
    <t>Szczecin</t>
  </si>
  <si>
    <t>- zmień położenie osii argumentów w dół</t>
  </si>
  <si>
    <t xml:space="preserve">- dodaj etykiety danych </t>
  </si>
  <si>
    <t xml:space="preserve">- usuń oś wartości </t>
  </si>
  <si>
    <t>- usuń obramowanie</t>
  </si>
  <si>
    <t>- usuń linie pomocnicze</t>
  </si>
  <si>
    <t>- zmień jednostki wyświetlania na tysiące</t>
  </si>
  <si>
    <t>- popraw tytuł wykresu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</si>
</sst>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9" fontId="1" fillId="0" borderId="0" xfId="0" applyNumberFormat="1" applyFont="1"/>
    <xf numFmtId="0" fontId="2" fillId="0" borderId="1" xfId="0" applyFont="1" applyBorder="1"/>
    <xf numFmtId="17" fontId="2" fillId="0" borderId="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quotePrefix="1" applyFont="1"/>
    <xf numFmtId="16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00"/>
      <color rgb="FF8C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Odchylenie</a:t>
            </a:r>
            <a:r>
              <a:rPr lang="pl-PL"/>
              <a:t> od budżetu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'6R'!$B$5</c:f>
              <c:strCache>
                <c:ptCount val="1"/>
                <c:pt idx="0">
                  <c:v>Dodatnie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'6R'!$C$1:$H$2</c:f>
              <c:multiLvlStrCache>
                <c:ptCount val="6"/>
                <c:lvl>
                  <c:pt idx="0">
                    <c:v>Sty</c:v>
                  </c:pt>
                  <c:pt idx="1">
                    <c:v>Lut</c:v>
                  </c:pt>
                  <c:pt idx="2">
                    <c:v>Mar</c:v>
                  </c:pt>
                  <c:pt idx="3">
                    <c:v>Kwi</c:v>
                  </c:pt>
                  <c:pt idx="4">
                    <c:v>Maj</c:v>
                  </c:pt>
                  <c:pt idx="5">
                    <c:v>Cze</c:v>
                  </c:pt>
                </c:lvl>
                <c:lvl>
                  <c:pt idx="0">
                    <c:v>I kw.</c:v>
                  </c:pt>
                  <c:pt idx="3">
                    <c:v>II kw.</c:v>
                  </c:pt>
                </c:lvl>
              </c:multiLvlStrCache>
            </c:multiLvlStrRef>
          </c:cat>
          <c:val>
            <c:numRef>
              <c:f>'6R'!$C$5:$H$5</c:f>
              <c:numCache>
                <c:formatCode>0%</c:formatCode>
                <c:ptCount val="6"/>
                <c:pt idx="0">
                  <c:v>0.05</c:v>
                </c:pt>
                <c:pt idx="1">
                  <c:v>0.03</c:v>
                </c:pt>
                <c:pt idx="2">
                  <c:v>0</c:v>
                </c:pt>
                <c:pt idx="3">
                  <c:v>0</c:v>
                </c:pt>
                <c:pt idx="4">
                  <c:v>0.04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65-43B7-8356-0EB7EFE775D6}"/>
            </c:ext>
          </c:extLst>
        </c:ser>
        <c:ser>
          <c:idx val="1"/>
          <c:order val="1"/>
          <c:tx>
            <c:strRef>
              <c:f>'6R'!$B$6</c:f>
              <c:strCache>
                <c:ptCount val="1"/>
                <c:pt idx="0">
                  <c:v>Ujemne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'6R'!$C$1:$H$2</c:f>
              <c:multiLvlStrCache>
                <c:ptCount val="6"/>
                <c:lvl>
                  <c:pt idx="0">
                    <c:v>Sty</c:v>
                  </c:pt>
                  <c:pt idx="1">
                    <c:v>Lut</c:v>
                  </c:pt>
                  <c:pt idx="2">
                    <c:v>Mar</c:v>
                  </c:pt>
                  <c:pt idx="3">
                    <c:v>Kwi</c:v>
                  </c:pt>
                  <c:pt idx="4">
                    <c:v>Maj</c:v>
                  </c:pt>
                  <c:pt idx="5">
                    <c:v>Cze</c:v>
                  </c:pt>
                </c:lvl>
                <c:lvl>
                  <c:pt idx="0">
                    <c:v>I kw.</c:v>
                  </c:pt>
                  <c:pt idx="3">
                    <c:v>II kw.</c:v>
                  </c:pt>
                </c:lvl>
              </c:multiLvlStrCache>
            </c:multiLvlStrRef>
          </c:cat>
          <c:val>
            <c:numRef>
              <c:f>'6R'!$C$6:$H$6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-0.01</c:v>
                </c:pt>
                <c:pt idx="3">
                  <c:v>-0.06</c:v>
                </c:pt>
                <c:pt idx="4">
                  <c:v>0</c:v>
                </c:pt>
                <c:pt idx="5">
                  <c:v>-0.02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65-43B7-8356-0EB7EFE77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79444552"/>
        <c:axId val="579441416"/>
      </c:barChart>
      <c:catAx>
        <c:axId val="57944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79441416"/>
        <c:crosses val="autoZero"/>
        <c:auto val="1"/>
        <c:lblAlgn val="ctr"/>
        <c:lblOffset val="100"/>
        <c:noMultiLvlLbl val="0"/>
      </c:catAx>
      <c:valAx>
        <c:axId val="57944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7944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TOP</a:t>
            </a:r>
            <a:r>
              <a:rPr lang="pl-PL" baseline="0"/>
              <a:t> Miasta</a:t>
            </a:r>
            <a:endParaRPr lang="pl-PL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'7R'!$B$1</c:f>
              <c:strCache>
                <c:ptCount val="1"/>
                <c:pt idx="0">
                  <c:v>Sprzedaż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'7R'!$A$2:$A$16</c:f>
              <c:strCache>
                <c:ptCount val="15"/>
                <c:pt idx="0">
                  <c:v>Poznań</c:v>
                </c:pt>
                <c:pt idx="1">
                  <c:v>Rzeszów</c:v>
                </c:pt>
                <c:pt idx="2">
                  <c:v>Rybnik</c:v>
                </c:pt>
                <c:pt idx="3">
                  <c:v>Wrocław</c:v>
                </c:pt>
                <c:pt idx="4">
                  <c:v>Łódź</c:v>
                </c:pt>
                <c:pt idx="5">
                  <c:v>Olsztyn</c:v>
                </c:pt>
                <c:pt idx="6">
                  <c:v>Radom</c:v>
                </c:pt>
                <c:pt idx="7">
                  <c:v>Jastrzębie-Zdrój</c:v>
                </c:pt>
                <c:pt idx="8">
                  <c:v>Legnica</c:v>
                </c:pt>
                <c:pt idx="9">
                  <c:v>Kraków</c:v>
                </c:pt>
                <c:pt idx="10">
                  <c:v>Toruń</c:v>
                </c:pt>
                <c:pt idx="11">
                  <c:v>Lublin</c:v>
                </c:pt>
                <c:pt idx="12">
                  <c:v>Bydgoszcz</c:v>
                </c:pt>
                <c:pt idx="13">
                  <c:v>Ruda Śląska</c:v>
                </c:pt>
                <c:pt idx="14">
                  <c:v>Warszawa</c:v>
                </c:pt>
              </c:strCache>
            </c:strRef>
          </c:cat>
          <c:val>
            <c:numRef>
              <c:f>'7R'!$B$2:$B$16</c:f>
              <c:numCache>
                <c:formatCode>#,##0</c:formatCode>
                <c:ptCount val="15"/>
                <c:pt idx="0">
                  <c:v>27476.392000000011</c:v>
                </c:pt>
                <c:pt idx="1">
                  <c:v>34320.777999999991</c:v>
                </c:pt>
                <c:pt idx="2">
                  <c:v>57282.084000000017</c:v>
                </c:pt>
                <c:pt idx="3">
                  <c:v>58202.083999999959</c:v>
                </c:pt>
                <c:pt idx="4">
                  <c:v>102035.64599999999</c:v>
                </c:pt>
                <c:pt idx="5">
                  <c:v>114808.78</c:v>
                </c:pt>
                <c:pt idx="6">
                  <c:v>153064.38399999996</c:v>
                </c:pt>
                <c:pt idx="7">
                  <c:v>191512.81599999996</c:v>
                </c:pt>
                <c:pt idx="8">
                  <c:v>222370.55800000005</c:v>
                </c:pt>
                <c:pt idx="9">
                  <c:v>234865.04199999999</c:v>
                </c:pt>
                <c:pt idx="10">
                  <c:v>235336.06200000001</c:v>
                </c:pt>
                <c:pt idx="11">
                  <c:v>259530.66199999987</c:v>
                </c:pt>
                <c:pt idx="12">
                  <c:v>278309.40400000004</c:v>
                </c:pt>
                <c:pt idx="13">
                  <c:v>396049.17400000012</c:v>
                </c:pt>
                <c:pt idx="14">
                  <c:v>404863.98400000005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7-48F6-817F-7E7DA29FB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67371688"/>
        <c:axId val="767363064"/>
      </c:barChart>
      <c:catAx>
        <c:axId val="767371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767363064"/>
        <c:crosses val="autoZero"/>
        <c:auto val="1"/>
        <c:lblAlgn val="ctr"/>
        <c:lblOffset val="100"/>
        <c:noMultiLvlLbl val="0"/>
      </c:catAx>
      <c:valAx>
        <c:axId val="767363064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pl-PL"/>
          </a:p>
        </c:txPr>
        <c:crossAx val="76737168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750794</xdr:colOff>
      <xdr:row>10</xdr:row>
      <xdr:rowOff>136152</xdr:rowOff>
    </xdr:from>
    <xdr:to>
      <xdr:col>5</xdr:col>
      <xdr:colOff>496980</xdr:colOff>
      <xdr:row>31</xdr:row>
      <xdr:rowOff>89365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16</xdr:row>
      <xdr:rowOff>114300</xdr:rowOff>
    </xdr:from>
    <xdr:to>
      <xdr:col>5</xdr:col>
      <xdr:colOff>514307</xdr:colOff>
      <xdr:row>40</xdr:row>
      <xdr:rowOff>62856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CDBA283-B766-5AD2-AFEB-5E2A0A310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019425"/>
          <a:ext cx="3895682" cy="42919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16</xdr:row>
      <xdr:rowOff>104774</xdr:rowOff>
    </xdr:from>
    <xdr:to>
      <xdr:col>7</xdr:col>
      <xdr:colOff>662829</xdr:colOff>
      <xdr:row>36</xdr:row>
      <xdr:rowOff>38100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540/Desktop/&#262;wiczenia_v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kuteczneraporty.pl/wp-content/uploads/2011/01/wykres-pude&#322;kowy-w-excel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Test"/>
      <sheetName val="4"/>
      <sheetName val="Arkusz1"/>
      <sheetName val="Arkusz2"/>
      <sheetName val="Arkusz3"/>
      <sheetName val="5"/>
      <sheetName val="6"/>
      <sheetName val="7"/>
      <sheetName val="8a"/>
      <sheetName val="8b"/>
      <sheetName val="9"/>
      <sheetName val="10"/>
      <sheetName val="11"/>
      <sheetName val="12"/>
      <sheetName val="13"/>
      <sheetName val="14"/>
      <sheetName val="15"/>
      <sheetName val="16"/>
      <sheetName val="Paleta"/>
      <sheetName val="Pudełkowy"/>
      <sheetName val="Kaskadowy"/>
      <sheetName val="Gantta"/>
      <sheetName val="Pociskowy"/>
    </sheetNames>
    <sheetDataSet>
      <sheetData sheetId="0"/>
      <sheetData sheetId="1"/>
      <sheetData sheetId="2"/>
      <sheetData sheetId="3"/>
      <sheetData sheetId="4">
        <row r="1">
          <cell r="C1" t="str">
            <v>I kw.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Warszawa</v>
          </cell>
        </row>
        <row r="6">
          <cell r="A6">
            <v>1</v>
          </cell>
        </row>
      </sheetData>
      <sheetData sheetId="20"/>
      <sheetData sheetId="21"/>
      <sheetData sheetId="22"/>
      <sheetData sheetId="23"/>
      <sheetData sheetId="24">
        <row r="1">
          <cell r="A1" t="str">
            <v>Zadania</v>
          </cell>
          <cell r="B1" t="str">
            <v>Start</v>
          </cell>
          <cell r="C1" t="str">
            <v>Czas trwania</v>
          </cell>
        </row>
        <row r="2">
          <cell r="A2" t="str">
            <v>Zadanie1</v>
          </cell>
          <cell r="B2">
            <v>40521</v>
          </cell>
          <cell r="C2">
            <v>3</v>
          </cell>
        </row>
        <row r="3">
          <cell r="A3" t="str">
            <v>Zadanie2</v>
          </cell>
          <cell r="B3">
            <v>40523</v>
          </cell>
          <cell r="C3">
            <v>6</v>
          </cell>
        </row>
        <row r="4">
          <cell r="A4" t="str">
            <v>Zadanie3</v>
          </cell>
          <cell r="B4">
            <v>40530</v>
          </cell>
          <cell r="C4">
            <v>30</v>
          </cell>
        </row>
        <row r="5">
          <cell r="A5" t="str">
            <v>Zadanie4</v>
          </cell>
          <cell r="B5">
            <v>40566</v>
          </cell>
          <cell r="C5">
            <v>8</v>
          </cell>
        </row>
        <row r="6">
          <cell r="A6" t="str">
            <v>Zadanie5</v>
          </cell>
          <cell r="B6">
            <v>40575</v>
          </cell>
          <cell r="C6">
            <v>2</v>
          </cell>
        </row>
        <row r="7">
          <cell r="A7" t="str">
            <v>Zadanie6</v>
          </cell>
          <cell r="B7">
            <v>40577</v>
          </cell>
          <cell r="C7">
            <v>2</v>
          </cell>
        </row>
        <row r="8">
          <cell r="A8" t="str">
            <v>Zadanie7</v>
          </cell>
          <cell r="B8">
            <v>40579</v>
          </cell>
          <cell r="C8">
            <v>4</v>
          </cell>
        </row>
        <row r="9">
          <cell r="A9" t="str">
            <v>Zadanie8</v>
          </cell>
          <cell r="B9">
            <v>40584</v>
          </cell>
          <cell r="C9">
            <v>10</v>
          </cell>
        </row>
        <row r="10">
          <cell r="A10" t="str">
            <v>Zadanie9</v>
          </cell>
          <cell r="B10">
            <v>40592</v>
          </cell>
          <cell r="C10">
            <v>10</v>
          </cell>
        </row>
      </sheetData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 pudełkowy"/>
      <sheetName val="Punkty"/>
    </sheetNames>
    <sheetDataSet>
      <sheetData sheetId="0">
        <row r="1">
          <cell r="B1" t="str">
            <v>Kw. 1</v>
          </cell>
        </row>
      </sheetData>
      <sheetData sheetId="1">
        <row r="2">
          <cell r="B2">
            <v>1</v>
          </cell>
        </row>
        <row r="3">
          <cell r="B3">
            <v>1</v>
          </cell>
        </row>
        <row r="4">
          <cell r="B4">
            <v>1</v>
          </cell>
        </row>
        <row r="5">
          <cell r="B5">
            <v>1</v>
          </cell>
        </row>
        <row r="6">
          <cell r="B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Raporty">
  <a:themeElements>
    <a:clrScheme name="Raporty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F77B4"/>
      </a:accent1>
      <a:accent2>
        <a:srgbClr val="FF7F0E"/>
      </a:accent2>
      <a:accent3>
        <a:srgbClr val="2CA02C"/>
      </a:accent3>
      <a:accent4>
        <a:srgbClr val="D62728"/>
      </a:accent4>
      <a:accent5>
        <a:srgbClr val="9467BD"/>
      </a:accent5>
      <a:accent6>
        <a:srgbClr val="8C564B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ubtelne kształt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showGridLines="0" tabSelected="1" zoomScaleNormal="100" workbookViewId="0">
      <selection activeCell="N18" sqref="N18"/>
    </sheetView>
  </sheetViews>
  <sheetFormatPr defaultRowHeight="14.25" x14ac:dyDescent="0.2"/>
  <cols>
    <col min="1" max="1" width="16" style="1" customWidth="1"/>
    <col min="2" max="2" width="19.75" style="1" bestFit="1" customWidth="1"/>
    <col min="3" max="16384" width="9" style="1"/>
  </cols>
  <sheetData>
    <row r="1" spans="2:14" x14ac:dyDescent="0.2">
      <c r="C1" s="1" t="s">
        <v>0</v>
      </c>
      <c r="F1" s="1" t="s">
        <v>1</v>
      </c>
      <c r="N1" s="1" t="s">
        <v>2</v>
      </c>
    </row>
    <row r="2" spans="2:14" x14ac:dyDescent="0.2"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N2" s="1" t="s">
        <v>9</v>
      </c>
    </row>
    <row r="3" spans="2:14" x14ac:dyDescent="0.2">
      <c r="B3" s="1" t="s">
        <v>42</v>
      </c>
      <c r="C3" s="8">
        <v>5.5E-2</v>
      </c>
      <c r="D3" s="8">
        <v>2.5000000000000001E-2</v>
      </c>
      <c r="E3" s="8">
        <v>-0.01</v>
      </c>
      <c r="F3" s="8">
        <v>-5.5E-2</v>
      </c>
      <c r="G3" s="8">
        <v>4.4999999999999998E-2</v>
      </c>
      <c r="H3" s="8">
        <v>-2.5000000000000001E-2</v>
      </c>
      <c r="N3" s="1" t="s">
        <v>11</v>
      </c>
    </row>
    <row r="4" spans="2:14" x14ac:dyDescent="0.2">
      <c r="N4" s="7" t="s">
        <v>45</v>
      </c>
    </row>
    <row r="5" spans="2:14" x14ac:dyDescent="0.2">
      <c r="C5" s="3"/>
      <c r="D5" s="3"/>
      <c r="E5" s="3"/>
      <c r="F5" s="3"/>
      <c r="G5" s="3"/>
      <c r="H5" s="3"/>
    </row>
    <row r="6" spans="2:14" x14ac:dyDescent="0.2">
      <c r="C6" s="3"/>
      <c r="D6" s="3"/>
      <c r="E6" s="3"/>
      <c r="F6" s="3"/>
      <c r="G6" s="3"/>
      <c r="H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showGridLines="0" zoomScaleNormal="100" workbookViewId="0"/>
  </sheetViews>
  <sheetFormatPr defaultRowHeight="14.25" x14ac:dyDescent="0.2"/>
  <cols>
    <col min="1" max="1" width="16" style="1" customWidth="1"/>
    <col min="2" max="2" width="19.75" style="1" bestFit="1" customWidth="1"/>
    <col min="3" max="16384" width="9" style="1"/>
  </cols>
  <sheetData>
    <row r="1" spans="1:14" x14ac:dyDescent="0.2">
      <c r="C1" s="1" t="s">
        <v>0</v>
      </c>
      <c r="F1" s="1" t="s">
        <v>1</v>
      </c>
      <c r="N1" s="1" t="s">
        <v>41</v>
      </c>
    </row>
    <row r="2" spans="1:14" x14ac:dyDescent="0.2"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N2" s="1" t="s">
        <v>9</v>
      </c>
    </row>
    <row r="3" spans="1:14" x14ac:dyDescent="0.2">
      <c r="A3" s="1" t="s">
        <v>10</v>
      </c>
      <c r="B3" s="1" t="s">
        <v>42</v>
      </c>
      <c r="C3" s="3">
        <v>0.05</v>
      </c>
      <c r="D3" s="3">
        <v>0.03</v>
      </c>
      <c r="E3" s="3">
        <v>-0.01</v>
      </c>
      <c r="F3" s="3">
        <v>-0.06</v>
      </c>
      <c r="G3" s="3">
        <v>0.04</v>
      </c>
      <c r="H3" s="3">
        <v>-0.02</v>
      </c>
      <c r="N3" s="7" t="s">
        <v>40</v>
      </c>
    </row>
    <row r="4" spans="1:14" x14ac:dyDescent="0.2">
      <c r="N4" s="1" t="s">
        <v>14</v>
      </c>
    </row>
    <row r="5" spans="1:14" x14ac:dyDescent="0.2">
      <c r="A5" s="1" t="s">
        <v>12</v>
      </c>
      <c r="B5" s="1" t="s">
        <v>13</v>
      </c>
      <c r="C5" s="3">
        <f t="shared" ref="C5:H5" si="0">IF(C3&gt;=0,C3,"")</f>
        <v>0.05</v>
      </c>
      <c r="D5" s="3">
        <f t="shared" si="0"/>
        <v>0.03</v>
      </c>
      <c r="E5" s="3" t="str">
        <f t="shared" si="0"/>
        <v/>
      </c>
      <c r="F5" s="3" t="str">
        <f t="shared" si="0"/>
        <v/>
      </c>
      <c r="G5" s="3">
        <f t="shared" si="0"/>
        <v>0.04</v>
      </c>
      <c r="H5" s="3" t="str">
        <f t="shared" si="0"/>
        <v/>
      </c>
    </row>
    <row r="6" spans="1:14" x14ac:dyDescent="0.2">
      <c r="A6" s="1" t="s">
        <v>12</v>
      </c>
      <c r="B6" s="1" t="s">
        <v>15</v>
      </c>
      <c r="C6" s="3" t="str">
        <f t="shared" ref="C6:H6" si="1">IF(C3&lt;0,C3,"")</f>
        <v/>
      </c>
      <c r="D6" s="3" t="str">
        <f t="shared" si="1"/>
        <v/>
      </c>
      <c r="E6" s="3">
        <f t="shared" si="1"/>
        <v>-0.01</v>
      </c>
      <c r="F6" s="3">
        <f t="shared" si="1"/>
        <v>-0.06</v>
      </c>
      <c r="G6" s="3" t="str">
        <f t="shared" si="1"/>
        <v/>
      </c>
      <c r="H6" s="3">
        <f t="shared" si="1"/>
        <v>-0.02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showGridLines="0" zoomScale="70" zoomScaleNormal="70" workbookViewId="0">
      <selection activeCell="P20" sqref="P20"/>
    </sheetView>
  </sheetViews>
  <sheetFormatPr defaultRowHeight="14.25" x14ac:dyDescent="0.2"/>
  <sheetData>
    <row r="1" spans="1:14" s="1" customFormat="1" ht="15" x14ac:dyDescent="0.25">
      <c r="A1" s="4" t="s">
        <v>18</v>
      </c>
      <c r="B1" s="5" t="s">
        <v>19</v>
      </c>
      <c r="N1" s="1" t="s">
        <v>38</v>
      </c>
    </row>
    <row r="2" spans="1:14" s="1" customFormat="1" x14ac:dyDescent="0.2">
      <c r="A2" s="1" t="s">
        <v>21</v>
      </c>
      <c r="B2" s="6">
        <v>412961.26368000009</v>
      </c>
      <c r="N2" s="1" t="s">
        <v>16</v>
      </c>
    </row>
    <row r="3" spans="1:14" s="1" customFormat="1" x14ac:dyDescent="0.2">
      <c r="A3" s="1" t="s">
        <v>23</v>
      </c>
      <c r="B3" s="6">
        <v>239562.34284</v>
      </c>
      <c r="N3" s="1" t="s">
        <v>17</v>
      </c>
    </row>
    <row r="4" spans="1:14" s="1" customFormat="1" x14ac:dyDescent="0.2">
      <c r="A4" s="1" t="s">
        <v>25</v>
      </c>
      <c r="B4" s="6">
        <v>117104.9556</v>
      </c>
      <c r="N4" s="1" t="s">
        <v>20</v>
      </c>
    </row>
    <row r="5" spans="1:14" s="1" customFormat="1" x14ac:dyDescent="0.2">
      <c r="A5" s="1" t="s">
        <v>26</v>
      </c>
      <c r="B5" s="6">
        <v>104076.35892</v>
      </c>
      <c r="N5" s="1" t="s">
        <v>24</v>
      </c>
    </row>
    <row r="6" spans="1:14" s="1" customFormat="1" x14ac:dyDescent="0.2">
      <c r="A6" s="1" t="s">
        <v>27</v>
      </c>
      <c r="B6" s="6">
        <v>403970.15748000011</v>
      </c>
      <c r="N6" s="7" t="s">
        <v>39</v>
      </c>
    </row>
    <row r="7" spans="1:14" s="1" customFormat="1" x14ac:dyDescent="0.2">
      <c r="A7" s="1" t="s">
        <v>44</v>
      </c>
      <c r="B7" s="6">
        <v>195343.07231999998</v>
      </c>
      <c r="N7" s="7" t="s">
        <v>46</v>
      </c>
    </row>
    <row r="8" spans="1:14" s="1" customFormat="1" x14ac:dyDescent="0.2">
      <c r="A8" s="1" t="s">
        <v>29</v>
      </c>
      <c r="B8" s="6">
        <v>28025.919840000013</v>
      </c>
      <c r="N8" s="7" t="s">
        <v>47</v>
      </c>
    </row>
    <row r="9" spans="1:14" s="1" customFormat="1" x14ac:dyDescent="0.2">
      <c r="A9" s="1" t="s">
        <v>43</v>
      </c>
      <c r="B9" s="6">
        <v>58427.725680000018</v>
      </c>
      <c r="N9" s="7" t="s">
        <v>48</v>
      </c>
    </row>
    <row r="10" spans="1:14" s="1" customFormat="1" x14ac:dyDescent="0.2">
      <c r="A10" s="1" t="s">
        <v>31</v>
      </c>
      <c r="B10" s="6">
        <v>35007.193559999992</v>
      </c>
      <c r="N10" s="7" t="s">
        <v>47</v>
      </c>
    </row>
    <row r="11" spans="1:14" s="1" customFormat="1" x14ac:dyDescent="0.2">
      <c r="A11" s="1" t="s">
        <v>32</v>
      </c>
      <c r="B11" s="6">
        <v>59366.125679999961</v>
      </c>
      <c r="N11" s="7" t="s">
        <v>49</v>
      </c>
    </row>
    <row r="12" spans="1:14" s="1" customFormat="1" x14ac:dyDescent="0.2">
      <c r="A12" s="1" t="s">
        <v>33</v>
      </c>
      <c r="B12" s="6">
        <v>264721.27523999987</v>
      </c>
      <c r="N12" s="7" t="s">
        <v>50</v>
      </c>
    </row>
    <row r="13" spans="1:14" s="1" customFormat="1" x14ac:dyDescent="0.2">
      <c r="A13" s="1" t="s">
        <v>34</v>
      </c>
      <c r="B13" s="6">
        <v>226817.96916000007</v>
      </c>
      <c r="N13" s="7" t="s">
        <v>51</v>
      </c>
    </row>
    <row r="14" spans="1:14" s="1" customFormat="1" x14ac:dyDescent="0.2">
      <c r="A14" s="1" t="s">
        <v>35</v>
      </c>
      <c r="B14" s="6">
        <v>240042.78324000002</v>
      </c>
    </row>
    <row r="15" spans="1:14" s="1" customFormat="1" x14ac:dyDescent="0.2">
      <c r="A15" s="1" t="s">
        <v>36</v>
      </c>
      <c r="B15" s="6">
        <v>156125.67167999997</v>
      </c>
    </row>
    <row r="16" spans="1:14" s="1" customFormat="1" x14ac:dyDescent="0.2">
      <c r="A16" s="1" t="s">
        <v>37</v>
      </c>
      <c r="B16" s="6">
        <v>283875.59208000003</v>
      </c>
    </row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workbookViewId="0"/>
  </sheetViews>
  <sheetFormatPr defaultRowHeight="14.25" x14ac:dyDescent="0.2"/>
  <sheetData>
    <row r="1" spans="1:14" s="1" customFormat="1" ht="15" x14ac:dyDescent="0.25">
      <c r="A1" s="4" t="s">
        <v>18</v>
      </c>
      <c r="B1" s="5" t="s">
        <v>19</v>
      </c>
      <c r="N1" s="1" t="s">
        <v>38</v>
      </c>
    </row>
    <row r="2" spans="1:14" s="1" customFormat="1" x14ac:dyDescent="0.2">
      <c r="A2" s="1" t="s">
        <v>29</v>
      </c>
      <c r="B2" s="6">
        <v>27476.392000000011</v>
      </c>
      <c r="N2" s="1" t="s">
        <v>16</v>
      </c>
    </row>
    <row r="3" spans="1:14" s="1" customFormat="1" x14ac:dyDescent="0.2">
      <c r="A3" s="1" t="s">
        <v>31</v>
      </c>
      <c r="B3" s="6">
        <v>34320.777999999991</v>
      </c>
      <c r="N3" s="1" t="s">
        <v>17</v>
      </c>
    </row>
    <row r="4" spans="1:14" s="1" customFormat="1" x14ac:dyDescent="0.2">
      <c r="A4" s="1" t="s">
        <v>30</v>
      </c>
      <c r="B4" s="6">
        <v>57282.084000000017</v>
      </c>
      <c r="N4" s="1" t="s">
        <v>20</v>
      </c>
    </row>
    <row r="5" spans="1:14" s="1" customFormat="1" x14ac:dyDescent="0.2">
      <c r="A5" s="1" t="s">
        <v>32</v>
      </c>
      <c r="B5" s="6">
        <v>58202.083999999959</v>
      </c>
      <c r="N5" s="1" t="s">
        <v>22</v>
      </c>
    </row>
    <row r="6" spans="1:14" s="1" customFormat="1" x14ac:dyDescent="0.2">
      <c r="A6" s="1" t="s">
        <v>26</v>
      </c>
      <c r="B6" s="6">
        <v>102035.64599999999</v>
      </c>
      <c r="N6" s="1" t="s">
        <v>24</v>
      </c>
    </row>
    <row r="7" spans="1:14" s="1" customFormat="1" x14ac:dyDescent="0.2">
      <c r="A7" s="1" t="s">
        <v>25</v>
      </c>
      <c r="B7" s="6">
        <v>114808.78</v>
      </c>
      <c r="N7" s="7" t="s">
        <v>39</v>
      </c>
    </row>
    <row r="8" spans="1:14" s="1" customFormat="1" x14ac:dyDescent="0.2">
      <c r="A8" s="1" t="s">
        <v>36</v>
      </c>
      <c r="B8" s="6">
        <v>153064.38399999996</v>
      </c>
    </row>
    <row r="9" spans="1:14" s="1" customFormat="1" x14ac:dyDescent="0.2">
      <c r="A9" s="1" t="s">
        <v>28</v>
      </c>
      <c r="B9" s="6">
        <v>191512.81599999996</v>
      </c>
    </row>
    <row r="10" spans="1:14" s="1" customFormat="1" x14ac:dyDescent="0.2">
      <c r="A10" s="1" t="s">
        <v>34</v>
      </c>
      <c r="B10" s="6">
        <v>222370.55800000005</v>
      </c>
    </row>
    <row r="11" spans="1:14" s="1" customFormat="1" x14ac:dyDescent="0.2">
      <c r="A11" s="1" t="s">
        <v>23</v>
      </c>
      <c r="B11" s="6">
        <v>234865.04199999999</v>
      </c>
    </row>
    <row r="12" spans="1:14" s="1" customFormat="1" x14ac:dyDescent="0.2">
      <c r="A12" s="1" t="s">
        <v>35</v>
      </c>
      <c r="B12" s="6">
        <v>235336.06200000001</v>
      </c>
    </row>
    <row r="13" spans="1:14" s="1" customFormat="1" x14ac:dyDescent="0.2">
      <c r="A13" s="1" t="s">
        <v>33</v>
      </c>
      <c r="B13" s="6">
        <v>259530.66199999987</v>
      </c>
    </row>
    <row r="14" spans="1:14" s="1" customFormat="1" x14ac:dyDescent="0.2">
      <c r="A14" s="1" t="s">
        <v>37</v>
      </c>
      <c r="B14" s="6">
        <v>278309.40400000004</v>
      </c>
    </row>
    <row r="15" spans="1:14" s="1" customFormat="1" x14ac:dyDescent="0.2">
      <c r="A15" s="1" t="s">
        <v>27</v>
      </c>
      <c r="B15" s="6">
        <v>396049.17400000012</v>
      </c>
    </row>
    <row r="16" spans="1:14" s="1" customFormat="1" x14ac:dyDescent="0.2">
      <c r="A16" s="1" t="s">
        <v>21</v>
      </c>
      <c r="B16" s="6">
        <v>404863.98400000005</v>
      </c>
    </row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</sheetData>
  <autoFilter ref="A1:B16" xr:uid="{00000000-0009-0000-0000-000003000000}"/>
  <sortState xmlns:xlrd2="http://schemas.microsoft.com/office/spreadsheetml/2017/richdata2" ref="A2:B16">
    <sortCondition ref="B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</vt:lpstr>
      <vt:lpstr>6R</vt:lpstr>
      <vt:lpstr>2</vt:lpstr>
      <vt:lpstr>7R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Tomasz Zdziarski</cp:lastModifiedBy>
  <dcterms:created xsi:type="dcterms:W3CDTF">2016-01-18T21:25:35Z</dcterms:created>
  <dcterms:modified xsi:type="dcterms:W3CDTF">2025-05-11T15:12:15Z</dcterms:modified>
</cp:coreProperties>
</file>